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fzcs-my.sharepoint.com/personal/user1474_sfzcs_onmicrosoft_com/Documents/Năm 2022/2. Bao cao/2. Tinh hinh thuc hien dau thau/"/>
    </mc:Choice>
  </mc:AlternateContent>
  <xr:revisionPtr revIDLastSave="14" documentId="11_B66BC915386F53C9F7DAABBA1D49FE61350030BA" xr6:coauthVersionLast="47" xr6:coauthVersionMax="47" xr10:uidLastSave="{DE46FBE4-049C-4616-8E2B-C527C02A6FCA}"/>
  <bookViews>
    <workbookView xWindow="-120" yWindow="-120" windowWidth="20640" windowHeight="11160" activeTab="1" xr2:uid="{00000000-000D-0000-FFFF-FFFF00000000}"/>
  </bookViews>
  <sheets>
    <sheet name="Cap tinh QDDT" sheetId="1" r:id="rId1"/>
    <sheet name="Cap So, huyen va xa QDDT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8" i="2" l="1"/>
  <c r="G28" i="2" s="1"/>
  <c r="G27" i="2"/>
  <c r="F25" i="2"/>
  <c r="G25" i="2" s="1"/>
  <c r="G24" i="2"/>
  <c r="G21" i="2"/>
  <c r="F22" i="2"/>
  <c r="G22" i="2" s="1"/>
  <c r="E17" i="2"/>
  <c r="E16" i="2" s="1"/>
  <c r="F19" i="2"/>
  <c r="G19" i="2" s="1"/>
  <c r="F18" i="2"/>
  <c r="F14" i="2"/>
  <c r="G14" i="2" s="1"/>
  <c r="F13" i="2"/>
  <c r="F15" i="2"/>
  <c r="G15" i="2" s="1"/>
  <c r="F10" i="2"/>
  <c r="G10" i="2" s="1"/>
  <c r="G9" i="2"/>
  <c r="F17" i="2" l="1"/>
  <c r="F16" i="2" s="1"/>
  <c r="G18" i="2"/>
  <c r="G16" i="2" s="1"/>
</calcChain>
</file>

<file path=xl/sharedStrings.xml><?xml version="1.0" encoding="utf-8"?>
<sst xmlns="http://schemas.openxmlformats.org/spreadsheetml/2006/main" count="138" uniqueCount="57">
  <si>
    <t>TT</t>
  </si>
  <si>
    <t>Tên công trình</t>
  </si>
  <si>
    <t>Chủ đầu tư</t>
  </si>
  <si>
    <t>Giá trị dự toán</t>
  </si>
  <si>
    <t>Giá trị theo kế hoạch LCNT</t>
  </si>
  <si>
    <t>Giá trúng thầu</t>
  </si>
  <si>
    <t>Hình thức lựa chọn nhà thầu</t>
  </si>
  <si>
    <t>Nhà thầu trúng thầu</t>
  </si>
  <si>
    <t>Ghi chú</t>
  </si>
  <si>
    <t>-</t>
  </si>
  <si>
    <t>….</t>
  </si>
  <si>
    <t>Đvt: Triệu đồng</t>
  </si>
  <si>
    <t>Công trình:…..</t>
  </si>
  <si>
    <t>Loại gói thầu (Xây lắp, tư vấn, mua sắm,..)</t>
  </si>
  <si>
    <t>Gói thầu XL 01…….</t>
  </si>
  <si>
    <t>XL</t>
  </si>
  <si>
    <t>Gói thầu tư vấn khảo sát lập BCKTKT</t>
  </si>
  <si>
    <t>TV</t>
  </si>
  <si>
    <t>Gói thầu tư vấn lựa chọn nhà thầu</t>
  </si>
  <si>
    <t>Gói thầu tư vấn giám sát</t>
  </si>
  <si>
    <t>Gói thầu Bảo hiểm</t>
  </si>
  <si>
    <t>PTV</t>
  </si>
  <si>
    <t>Ghi chú (Qua mạng hay không qua mạng)</t>
  </si>
  <si>
    <t>Qua mạng</t>
  </si>
  <si>
    <t>Không qua mạng</t>
  </si>
  <si>
    <t>Đấu thầu rộng rãi qua mạng</t>
  </si>
  <si>
    <t>Chỉ định thầu</t>
  </si>
  <si>
    <t>Biểu 1.1</t>
  </si>
  <si>
    <t>Biểu 1.2</t>
  </si>
  <si>
    <t>Ghi chú: Tổng hợp các gói thầu bao gồm: Xây lắp, tư vấn, … thuộc các công trình được phê duyệt kế hoạch LCNT trong năm 2021</t>
  </si>
  <si>
    <t>BIỂU TỔNG HỢP CÁC GÓI THẦU ĐƯỢC CẤP TỈNH (UBND TỈNH) PHÊ DUYỆT KẾ HOẠCH LCNT NĂM 2021</t>
  </si>
  <si>
    <t>BIỂU TỔNG HỢP CÁC GÓI THẦU ĐƯỢC CẤP HUYỆN VÀ XÃ PHÊ DUYỆT KẾ HOẠCH LCNT NĂM 2021</t>
  </si>
  <si>
    <t xml:space="preserve">Nhà 02 tầng 04 phòng, nhà vệ sinh trường Tiểu học Xuân Hội </t>
  </si>
  <si>
    <t xml:space="preserve">UBND xã Xuân Hội </t>
  </si>
  <si>
    <t>Gói thầu 01.XL</t>
  </si>
  <si>
    <t>Đấu thầu qua mạng</t>
  </si>
  <si>
    <t>Xí nghiệp XD tư nhân Chính Nghĩa</t>
  </si>
  <si>
    <t>Gói thầu 02.TVGS: Tư vấn giám sát</t>
  </si>
  <si>
    <t>Công ty TNHH DĐức Ngọc 68</t>
  </si>
  <si>
    <t>Gói thầu 03. TVLHSMTĐGHSDT. Tư vấn lập hồ sơ mời thầu, đánh giá hồ sơ dự thầu</t>
  </si>
  <si>
    <t xml:space="preserve"> Công ty TNHHTVXD và TM 697</t>
  </si>
  <si>
    <t>Gói thầu 04.TVQLDA: Tư vấn QLDA</t>
  </si>
  <si>
    <t xml:space="preserve">Hệ thống mương tiêu úng xã Xuân Hội </t>
  </si>
  <si>
    <t>Công ty TNHH Tư vấn và xây dựng Quang Minh</t>
  </si>
  <si>
    <t>CT CP đầu tư TV thiết kế XD Mỹ Hưng</t>
  </si>
  <si>
    <t>Công ty cổ phần tư vấn xây dựng Bảo Quang;</t>
  </si>
  <si>
    <t>Trung tâm hành chính công kiêm nhà làm việc 2 tầng UBND xã</t>
  </si>
  <si>
    <t xml:space="preserve">Gói thầu 01.XL+ Thiết Bị </t>
  </si>
  <si>
    <t xml:space="preserve">Liên danh Công ty TNHH Tân Thành - Công ty CP Vạn Xuân </t>
  </si>
  <si>
    <t xml:space="preserve">Cải tạo nhà nhà làm việc 03 tầng, nâng cấp hàng rào, nhà vệ sinh 01 tầng UBDN xã Xuân Hội huyện Nghi Xuân </t>
  </si>
  <si>
    <t xml:space="preserve">Công ty CPTVXD  Thiên Tân </t>
  </si>
  <si>
    <t>Doanh nghiệp tư nhân Nga Long</t>
  </si>
  <si>
    <t>Công ty CPTV Đức ngọc 68</t>
  </si>
  <si>
    <t>Công trình cải tạo nâng cấp sân trường</t>
  </si>
  <si>
    <t>Công ty CPTVXDTM S&amp;T</t>
  </si>
  <si>
    <t>Công ty TNHH Tân Thành</t>
  </si>
  <si>
    <t xml:space="preserve">Mương thoát nước thôn Hội Minh xã Xuân Hôi huyện Nghi Xuân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</si>
</sst>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00_);_(* \(#,##0.000\);_(* &quot;-&quot;??_);_(@_)"/>
  </numFmts>
  <fonts count="10" x14ac:knownFonts="1">
    <font>
      <sz val="12"/>
      <color theme="1"/>
      <name val="Times New Roman"/>
      <family val="2"/>
      <charset val="163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b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color theme="1"/>
      <name val="Times New Roman"/>
      <family val="2"/>
      <charset val="163"/>
    </font>
    <font>
      <sz val="12"/>
      <name val="Times New Roman"/>
      <family val="1"/>
    </font>
    <font>
      <b/>
      <sz val="12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3">
    <xf numFmtId="0" fontId="0" fillId="0" borderId="0"/>
    <xf numFmtId="43" fontId="5" fillId="0" borderId="0" applyFont="0" applyFill="0" applyBorder="0" applyAlignment="0" applyProtection="0"/>
    <xf numFmtId="0" fontId="6" fillId="0" borderId="0"/>
  </cellStyleXfs>
  <cellXfs count="3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7" fillId="0" borderId="1" xfId="2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center" vertical="center" wrapText="1"/>
    </xf>
    <xf numFmtId="3" fontId="7" fillId="0" borderId="1" xfId="2" applyNumberFormat="1" applyFont="1" applyFill="1" applyBorder="1" applyAlignment="1">
      <alignment horizontal="right"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" xfId="2" applyFont="1" applyFill="1" applyBorder="1" applyAlignment="1">
      <alignment horizontal="center" vertical="center" wrapText="1"/>
    </xf>
    <xf numFmtId="164" fontId="6" fillId="0" borderId="1" xfId="1" applyNumberFormat="1" applyFont="1" applyFill="1" applyBorder="1" applyAlignment="1">
      <alignment horizontal="right" vertical="center" wrapText="1"/>
    </xf>
    <xf numFmtId="0" fontId="6" fillId="0" borderId="1" xfId="2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4" fillId="0" borderId="2" xfId="0" applyFont="1" applyBorder="1" applyAlignment="1">
      <alignment horizontal="right"/>
    </xf>
    <xf numFmtId="3" fontId="6" fillId="0" borderId="1" xfId="2" applyNumberFormat="1" applyFont="1" applyFill="1" applyBorder="1" applyAlignment="1">
      <alignment horizontal="right" vertical="center" wrapText="1"/>
    </xf>
    <xf numFmtId="0" fontId="8" fillId="0" borderId="1" xfId="0" applyFont="1" applyBorder="1" applyAlignment="1">
      <alignment horizontal="justify" vertical="center"/>
    </xf>
  </cellXfs>
  <cellStyles count="3">
    <cellStyle name="Comma" xfId="1" builtinId="3"/>
    <cellStyle name="Normal" xfId="0" builtinId="0"/>
    <cellStyle name="Normal 32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9"/>
  <sheetViews>
    <sheetView view="pageBreakPreview" zoomScaleSheetLayoutView="100" workbookViewId="0">
      <selection activeCell="B10" sqref="B10"/>
    </sheetView>
  </sheetViews>
  <sheetFormatPr defaultRowHeight="15.75" x14ac:dyDescent="0.25"/>
  <cols>
    <col min="1" max="1" width="5.375" style="8" customWidth="1"/>
    <col min="2" max="2" width="33.125" style="8" customWidth="1"/>
    <col min="3" max="3" width="15" style="8" customWidth="1"/>
    <col min="4" max="4" width="10.625" style="8" customWidth="1"/>
    <col min="5" max="10" width="11.625" style="8" customWidth="1"/>
    <col min="11" max="16384" width="9" style="8"/>
  </cols>
  <sheetData>
    <row r="1" spans="1:10" x14ac:dyDescent="0.25">
      <c r="A1" s="23" t="s">
        <v>30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5" t="s">
        <v>27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6" t="s">
        <v>29</v>
      </c>
      <c r="B3" s="26"/>
      <c r="C3" s="26"/>
      <c r="D3" s="26"/>
      <c r="E3" s="26"/>
      <c r="F3" s="26"/>
      <c r="G3" s="26"/>
      <c r="H3" s="26"/>
      <c r="I3" s="26"/>
      <c r="J3" s="26"/>
    </row>
    <row r="4" spans="1:10" x14ac:dyDescent="0.25">
      <c r="I4" s="24" t="s">
        <v>11</v>
      </c>
      <c r="J4" s="24"/>
    </row>
    <row r="5" spans="1:10" s="2" customFormat="1" ht="63" x14ac:dyDescent="0.25">
      <c r="A5" s="1" t="s">
        <v>0</v>
      </c>
      <c r="B5" s="1" t="s">
        <v>1</v>
      </c>
      <c r="C5" s="1" t="s">
        <v>13</v>
      </c>
      <c r="D5" s="1" t="s">
        <v>2</v>
      </c>
      <c r="E5" s="1" t="s">
        <v>3</v>
      </c>
      <c r="F5" s="1" t="s">
        <v>4</v>
      </c>
      <c r="G5" s="1" t="s">
        <v>5</v>
      </c>
      <c r="H5" s="1" t="s">
        <v>6</v>
      </c>
      <c r="I5" s="1" t="s">
        <v>7</v>
      </c>
      <c r="J5" s="1" t="s">
        <v>22</v>
      </c>
    </row>
    <row r="6" spans="1:10" s="11" customFormat="1" x14ac:dyDescent="0.25">
      <c r="A6" s="10">
        <v>1</v>
      </c>
      <c r="B6" s="12" t="s">
        <v>12</v>
      </c>
      <c r="C6" s="10"/>
      <c r="D6" s="10"/>
      <c r="E6" s="10"/>
      <c r="F6" s="10"/>
      <c r="G6" s="10"/>
      <c r="H6" s="10"/>
      <c r="I6" s="10"/>
      <c r="J6" s="10"/>
    </row>
    <row r="7" spans="1:10" s="4" customFormat="1" ht="47.25" x14ac:dyDescent="0.25">
      <c r="A7" s="6" t="s">
        <v>9</v>
      </c>
      <c r="B7" s="9" t="s">
        <v>14</v>
      </c>
      <c r="C7" s="6" t="s">
        <v>15</v>
      </c>
      <c r="D7" s="5"/>
      <c r="E7" s="5"/>
      <c r="F7" s="5"/>
      <c r="G7" s="5"/>
      <c r="H7" s="5" t="s">
        <v>25</v>
      </c>
      <c r="I7" s="5"/>
      <c r="J7" s="5" t="s">
        <v>23</v>
      </c>
    </row>
    <row r="8" spans="1:10" s="4" customFormat="1" ht="31.5" x14ac:dyDescent="0.25">
      <c r="A8" s="6" t="s">
        <v>9</v>
      </c>
      <c r="B8" s="9" t="s">
        <v>16</v>
      </c>
      <c r="C8" s="6" t="s">
        <v>17</v>
      </c>
      <c r="D8" s="5"/>
      <c r="E8" s="5"/>
      <c r="F8" s="5"/>
      <c r="G8" s="5"/>
      <c r="H8" s="5" t="s">
        <v>26</v>
      </c>
      <c r="I8" s="5"/>
      <c r="J8" s="5" t="s">
        <v>24</v>
      </c>
    </row>
    <row r="9" spans="1:10" s="4" customFormat="1" ht="31.5" x14ac:dyDescent="0.25">
      <c r="A9" s="6" t="s">
        <v>9</v>
      </c>
      <c r="B9" s="9" t="s">
        <v>18</v>
      </c>
      <c r="C9" s="6" t="s">
        <v>17</v>
      </c>
      <c r="D9" s="5"/>
      <c r="E9" s="5"/>
      <c r="F9" s="5"/>
      <c r="G9" s="5"/>
      <c r="H9" s="5" t="s">
        <v>26</v>
      </c>
      <c r="I9" s="5"/>
      <c r="J9" s="5" t="s">
        <v>24</v>
      </c>
    </row>
    <row r="10" spans="1:10" s="4" customFormat="1" ht="31.5" x14ac:dyDescent="0.25">
      <c r="A10" s="6" t="s">
        <v>9</v>
      </c>
      <c r="B10" s="9" t="s">
        <v>19</v>
      </c>
      <c r="C10" s="6" t="s">
        <v>17</v>
      </c>
      <c r="D10" s="5"/>
      <c r="E10" s="5"/>
      <c r="F10" s="5"/>
      <c r="G10" s="5"/>
      <c r="H10" s="5" t="s">
        <v>26</v>
      </c>
      <c r="I10" s="5"/>
      <c r="J10" s="5" t="s">
        <v>24</v>
      </c>
    </row>
    <row r="11" spans="1:10" s="4" customFormat="1" ht="31.5" x14ac:dyDescent="0.25">
      <c r="A11" s="6" t="s">
        <v>9</v>
      </c>
      <c r="B11" s="9" t="s">
        <v>20</v>
      </c>
      <c r="C11" s="6" t="s">
        <v>21</v>
      </c>
      <c r="D11" s="5"/>
      <c r="E11" s="5"/>
      <c r="F11" s="5"/>
      <c r="G11" s="5"/>
      <c r="H11" s="5" t="s">
        <v>26</v>
      </c>
      <c r="I11" s="5"/>
      <c r="J11" s="5" t="s">
        <v>24</v>
      </c>
    </row>
    <row r="12" spans="1:10" s="11" customFormat="1" x14ac:dyDescent="0.25">
      <c r="A12" s="10">
        <v>2</v>
      </c>
      <c r="B12" s="12" t="s">
        <v>12</v>
      </c>
      <c r="C12" s="10"/>
      <c r="D12" s="10"/>
      <c r="E12" s="10"/>
      <c r="F12" s="10"/>
      <c r="G12" s="10"/>
      <c r="H12" s="10"/>
      <c r="I12" s="10"/>
      <c r="J12" s="10"/>
    </row>
    <row r="13" spans="1:10" s="4" customFormat="1" x14ac:dyDescent="0.25">
      <c r="A13" s="6"/>
      <c r="B13" s="6"/>
      <c r="C13" s="6"/>
      <c r="D13" s="5"/>
      <c r="E13" s="5"/>
      <c r="F13" s="5"/>
      <c r="G13" s="5"/>
      <c r="H13" s="5"/>
      <c r="I13" s="5"/>
      <c r="J13" s="5"/>
    </row>
    <row r="14" spans="1:10" s="4" customFormat="1" x14ac:dyDescent="0.25">
      <c r="A14" s="6"/>
      <c r="B14" s="6"/>
      <c r="C14" s="6"/>
      <c r="D14" s="5"/>
      <c r="E14" s="5"/>
      <c r="F14" s="5"/>
      <c r="G14" s="5"/>
      <c r="H14" s="5"/>
      <c r="I14" s="5"/>
      <c r="J14" s="5"/>
    </row>
    <row r="15" spans="1:10" s="4" customFormat="1" x14ac:dyDescent="0.25">
      <c r="A15" s="6"/>
      <c r="B15" s="6"/>
      <c r="C15" s="6"/>
      <c r="D15" s="5"/>
      <c r="E15" s="5"/>
      <c r="F15" s="5"/>
      <c r="G15" s="5"/>
      <c r="H15" s="5"/>
      <c r="I15" s="5"/>
      <c r="J15" s="5"/>
    </row>
    <row r="16" spans="1:10" s="4" customFormat="1" x14ac:dyDescent="0.25">
      <c r="A16" s="6"/>
      <c r="B16" s="6"/>
      <c r="C16" s="6"/>
      <c r="D16" s="5"/>
      <c r="E16" s="5"/>
      <c r="F16" s="5"/>
      <c r="G16" s="5"/>
      <c r="H16" s="5"/>
      <c r="I16" s="5"/>
      <c r="J16" s="5"/>
    </row>
    <row r="17" spans="1:10" s="4" customFormat="1" x14ac:dyDescent="0.25">
      <c r="A17" s="6"/>
      <c r="B17" s="6"/>
      <c r="C17" s="6"/>
      <c r="D17" s="5"/>
      <c r="E17" s="5"/>
      <c r="F17" s="5"/>
      <c r="G17" s="5"/>
      <c r="H17" s="5"/>
      <c r="I17" s="5"/>
      <c r="J17" s="5"/>
    </row>
    <row r="18" spans="1:10" s="4" customFormat="1" x14ac:dyDescent="0.25">
      <c r="A18" s="6" t="s">
        <v>9</v>
      </c>
      <c r="B18" s="6" t="s">
        <v>10</v>
      </c>
      <c r="C18" s="6"/>
      <c r="D18" s="5"/>
      <c r="E18" s="5"/>
      <c r="F18" s="5"/>
      <c r="G18" s="5"/>
      <c r="H18" s="5"/>
      <c r="I18" s="5"/>
      <c r="J18" s="5"/>
    </row>
    <row r="19" spans="1:10" s="4" customFormat="1" x14ac:dyDescent="0.25">
      <c r="A19" s="6"/>
      <c r="B19" s="6"/>
      <c r="C19" s="6"/>
      <c r="D19" s="5"/>
      <c r="E19" s="5"/>
      <c r="F19" s="5"/>
      <c r="G19" s="5"/>
      <c r="H19" s="5"/>
      <c r="I19" s="5"/>
      <c r="J19" s="5"/>
    </row>
  </sheetData>
  <mergeCells count="4">
    <mergeCell ref="A1:J1"/>
    <mergeCell ref="I4:J4"/>
    <mergeCell ref="A2:J2"/>
    <mergeCell ref="A3:J3"/>
  </mergeCells>
  <pageMargins left="0.42" right="0.26" top="0.48" bottom="0.51" header="0.31496062992125984" footer="0.31496062992125984"/>
  <pageSetup paperSize="9" scale="9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28"/>
  <sheetViews>
    <sheetView tabSelected="1" topLeftCell="A24" workbookViewId="0">
      <selection activeCell="C30" sqref="C30"/>
    </sheetView>
  </sheetViews>
  <sheetFormatPr defaultRowHeight="15.75" x14ac:dyDescent="0.25"/>
  <cols>
    <col min="1" max="1" width="5.375" style="3" customWidth="1"/>
    <col min="2" max="2" width="41" customWidth="1"/>
    <col min="3" max="3" width="13.25" customWidth="1"/>
    <col min="4" max="4" width="15.75" customWidth="1"/>
    <col min="5" max="10" width="11.625" customWidth="1"/>
  </cols>
  <sheetData>
    <row r="1" spans="1:12" x14ac:dyDescent="0.25">
      <c r="A1" s="7"/>
    </row>
    <row r="2" spans="1:12" x14ac:dyDescent="0.25">
      <c r="A2" s="27" t="s">
        <v>31</v>
      </c>
      <c r="B2" s="27"/>
      <c r="C2" s="27"/>
      <c r="D2" s="27"/>
      <c r="E2" s="27"/>
      <c r="F2" s="27"/>
      <c r="G2" s="27"/>
      <c r="H2" s="27"/>
      <c r="I2" s="27"/>
      <c r="J2" s="27"/>
    </row>
    <row r="3" spans="1:12" x14ac:dyDescent="0.25">
      <c r="A3" s="28" t="s">
        <v>28</v>
      </c>
      <c r="B3" s="28"/>
      <c r="C3" s="28"/>
      <c r="D3" s="28"/>
      <c r="E3" s="28"/>
      <c r="F3" s="28"/>
      <c r="G3" s="28"/>
      <c r="H3" s="28"/>
      <c r="I3" s="28"/>
      <c r="J3" s="28"/>
    </row>
    <row r="4" spans="1:12" x14ac:dyDescent="0.25">
      <c r="A4" s="29" t="s">
        <v>29</v>
      </c>
      <c r="B4" s="29"/>
      <c r="C4" s="29"/>
      <c r="D4" s="29"/>
      <c r="E4" s="29"/>
      <c r="F4" s="29"/>
      <c r="G4" s="29"/>
      <c r="H4" s="29"/>
      <c r="I4" s="29"/>
      <c r="J4" s="29"/>
    </row>
    <row r="5" spans="1:12" x14ac:dyDescent="0.25">
      <c r="I5" s="30" t="s">
        <v>11</v>
      </c>
      <c r="J5" s="30"/>
    </row>
    <row r="6" spans="1:12" s="2" customFormat="1" ht="63" x14ac:dyDescent="0.25">
      <c r="A6" s="1" t="s">
        <v>0</v>
      </c>
      <c r="B6" s="1" t="s">
        <v>1</v>
      </c>
      <c r="C6" s="1" t="s">
        <v>13</v>
      </c>
      <c r="D6" s="1" t="s">
        <v>2</v>
      </c>
      <c r="E6" s="1" t="s">
        <v>3</v>
      </c>
      <c r="F6" s="1" t="s">
        <v>4</v>
      </c>
      <c r="G6" s="1" t="s">
        <v>5</v>
      </c>
      <c r="H6" s="1" t="s">
        <v>6</v>
      </c>
      <c r="I6" s="1" t="s">
        <v>7</v>
      </c>
      <c r="J6" s="1" t="s">
        <v>8</v>
      </c>
    </row>
    <row r="7" spans="1:12" s="11" customFormat="1" ht="31.5" x14ac:dyDescent="0.25">
      <c r="A7" s="10">
        <v>1</v>
      </c>
      <c r="B7" s="14" t="s">
        <v>32</v>
      </c>
      <c r="C7" s="19"/>
      <c r="D7" s="18" t="s">
        <v>33</v>
      </c>
      <c r="E7" s="31"/>
      <c r="F7" s="31"/>
      <c r="G7" s="31"/>
      <c r="H7" s="15"/>
      <c r="I7" s="17"/>
      <c r="J7" s="15"/>
    </row>
    <row r="8" spans="1:12" s="4" customFormat="1" ht="47.25" x14ac:dyDescent="0.25">
      <c r="A8" s="6" t="s">
        <v>9</v>
      </c>
      <c r="B8" s="18" t="s">
        <v>34</v>
      </c>
      <c r="C8" s="19" t="s">
        <v>15</v>
      </c>
      <c r="D8" s="18"/>
      <c r="E8" s="20">
        <v>2670.7559999999999</v>
      </c>
      <c r="F8" s="20">
        <v>2670.7559999999999</v>
      </c>
      <c r="G8" s="20">
        <v>2648.404</v>
      </c>
      <c r="H8" s="19" t="s">
        <v>35</v>
      </c>
      <c r="I8" s="21" t="s">
        <v>36</v>
      </c>
      <c r="J8" s="19"/>
    </row>
    <row r="9" spans="1:12" s="4" customFormat="1" ht="63" x14ac:dyDescent="0.25">
      <c r="A9" s="6" t="s">
        <v>9</v>
      </c>
      <c r="B9" s="18" t="s">
        <v>37</v>
      </c>
      <c r="C9" s="19" t="s">
        <v>17</v>
      </c>
      <c r="D9" s="18"/>
      <c r="E9" s="20">
        <v>87.733999999999995</v>
      </c>
      <c r="F9" s="20">
        <v>87.733999999999995</v>
      </c>
      <c r="G9" s="20">
        <f>F9</f>
        <v>87.733999999999995</v>
      </c>
      <c r="H9" s="19" t="s">
        <v>26</v>
      </c>
      <c r="I9" s="21" t="s">
        <v>38</v>
      </c>
      <c r="J9" s="19"/>
    </row>
    <row r="10" spans="1:12" s="4" customFormat="1" ht="47.25" x14ac:dyDescent="0.25">
      <c r="A10" s="6" t="s">
        <v>9</v>
      </c>
      <c r="B10" s="18" t="s">
        <v>39</v>
      </c>
      <c r="C10" s="19" t="s">
        <v>17</v>
      </c>
      <c r="D10" s="18"/>
      <c r="E10" s="20">
        <v>8.0120000000000005</v>
      </c>
      <c r="F10" s="20">
        <f>E10</f>
        <v>8.0120000000000005</v>
      </c>
      <c r="G10" s="20">
        <f>F10</f>
        <v>8.0120000000000005</v>
      </c>
      <c r="H10" s="19" t="s">
        <v>26</v>
      </c>
      <c r="I10" s="21" t="s">
        <v>40</v>
      </c>
      <c r="J10" s="15"/>
    </row>
    <row r="11" spans="1:12" s="4" customFormat="1" ht="47.25" x14ac:dyDescent="0.25">
      <c r="A11" s="6" t="s">
        <v>9</v>
      </c>
      <c r="B11" s="18" t="s">
        <v>41</v>
      </c>
      <c r="C11" s="19" t="s">
        <v>17</v>
      </c>
      <c r="D11" s="18"/>
      <c r="E11" s="20">
        <v>87.653999999999996</v>
      </c>
      <c r="F11" s="20">
        <v>87.653999999999996</v>
      </c>
      <c r="G11" s="20">
        <v>61.357999999999997</v>
      </c>
      <c r="H11" s="19" t="s">
        <v>26</v>
      </c>
      <c r="I11" s="21" t="s">
        <v>40</v>
      </c>
      <c r="J11" s="19"/>
    </row>
    <row r="12" spans="1:12" s="11" customFormat="1" ht="15.75" customHeight="1" x14ac:dyDescent="0.25">
      <c r="A12" s="10">
        <v>2</v>
      </c>
      <c r="B12" s="14" t="s">
        <v>42</v>
      </c>
      <c r="C12" s="15"/>
      <c r="D12" s="18" t="s">
        <v>33</v>
      </c>
      <c r="E12" s="16"/>
      <c r="F12" s="16"/>
      <c r="G12" s="16"/>
      <c r="H12" s="15"/>
      <c r="I12" s="17"/>
      <c r="J12" s="10"/>
    </row>
    <row r="13" spans="1:12" s="13" customFormat="1" ht="78.75" x14ac:dyDescent="0.25">
      <c r="A13" s="10"/>
      <c r="B13" s="18" t="s">
        <v>34</v>
      </c>
      <c r="C13" s="19" t="s">
        <v>15</v>
      </c>
      <c r="D13" s="18"/>
      <c r="E13" s="20">
        <v>2118.6660000000002</v>
      </c>
      <c r="F13" s="20">
        <f>E13</f>
        <v>2118.6660000000002</v>
      </c>
      <c r="G13" s="20">
        <v>2115.9059999999999</v>
      </c>
      <c r="H13" s="19" t="s">
        <v>35</v>
      </c>
      <c r="I13" s="21" t="s">
        <v>43</v>
      </c>
      <c r="J13" s="10"/>
    </row>
    <row r="14" spans="1:12" s="13" customFormat="1" ht="93.75" x14ac:dyDescent="0.25">
      <c r="A14" s="10"/>
      <c r="B14" s="18" t="s">
        <v>37</v>
      </c>
      <c r="C14" s="19" t="s">
        <v>17</v>
      </c>
      <c r="D14" s="18"/>
      <c r="E14" s="20">
        <v>55.042000000000002</v>
      </c>
      <c r="F14" s="20">
        <f>E14</f>
        <v>55.042000000000002</v>
      </c>
      <c r="G14" s="20">
        <f>F14</f>
        <v>55.042000000000002</v>
      </c>
      <c r="H14" s="19" t="s">
        <v>26</v>
      </c>
      <c r="I14" s="32" t="s">
        <v>45</v>
      </c>
      <c r="J14" s="10"/>
      <c r="L14" s="21" t="s">
        <v>44</v>
      </c>
    </row>
    <row r="15" spans="1:12" s="13" customFormat="1" ht="47.25" x14ac:dyDescent="0.25">
      <c r="A15" s="10"/>
      <c r="B15" s="18" t="s">
        <v>39</v>
      </c>
      <c r="C15" s="19" t="s">
        <v>17</v>
      </c>
      <c r="D15" s="18"/>
      <c r="E15" s="20">
        <v>6.7480000000000002</v>
      </c>
      <c r="F15" s="20">
        <f>E15</f>
        <v>6.7480000000000002</v>
      </c>
      <c r="G15" s="20">
        <f>F15</f>
        <v>6.7480000000000002</v>
      </c>
      <c r="H15" s="19" t="s">
        <v>26</v>
      </c>
      <c r="I15" s="21" t="s">
        <v>40</v>
      </c>
      <c r="J15" s="22"/>
    </row>
    <row r="16" spans="1:12" s="13" customFormat="1" ht="31.5" x14ac:dyDescent="0.25">
      <c r="A16" s="10">
        <v>3</v>
      </c>
      <c r="B16" s="14" t="s">
        <v>46</v>
      </c>
      <c r="C16" s="15"/>
      <c r="D16" s="18" t="s">
        <v>33</v>
      </c>
      <c r="E16" s="16">
        <f>SUM(E17:E19)</f>
        <v>2196.9989999999998</v>
      </c>
      <c r="F16" s="16">
        <f t="shared" ref="F16:G16" si="0">SUM(F17:F19)</f>
        <v>2196.9989999999998</v>
      </c>
      <c r="G16" s="16">
        <f t="shared" si="0"/>
        <v>2194.1059999999998</v>
      </c>
      <c r="H16" s="15"/>
      <c r="I16" s="17"/>
      <c r="J16" s="10"/>
    </row>
    <row r="17" spans="1:10" s="13" customFormat="1" ht="94.5" x14ac:dyDescent="0.25">
      <c r="A17" s="10"/>
      <c r="B17" s="18" t="s">
        <v>47</v>
      </c>
      <c r="C17" s="19" t="s">
        <v>15</v>
      </c>
      <c r="D17" s="18"/>
      <c r="E17" s="20">
        <f>1201.898+938.924</f>
        <v>2140.8220000000001</v>
      </c>
      <c r="F17" s="20">
        <f>E17</f>
        <v>2140.8220000000001</v>
      </c>
      <c r="G17" s="20">
        <v>2137.9290000000001</v>
      </c>
      <c r="H17" s="19" t="s">
        <v>35</v>
      </c>
      <c r="I17" s="21" t="s">
        <v>48</v>
      </c>
      <c r="J17" s="10"/>
    </row>
    <row r="18" spans="1:10" s="13" customFormat="1" ht="63" x14ac:dyDescent="0.25">
      <c r="A18" s="10"/>
      <c r="B18" s="18" t="s">
        <v>37</v>
      </c>
      <c r="C18" s="19" t="s">
        <v>17</v>
      </c>
      <c r="D18" s="18"/>
      <c r="E18" s="20">
        <v>47.307000000000002</v>
      </c>
      <c r="F18" s="20">
        <f>E18</f>
        <v>47.307000000000002</v>
      </c>
      <c r="G18" s="20">
        <f>F18</f>
        <v>47.307000000000002</v>
      </c>
      <c r="H18" s="19" t="s">
        <v>26</v>
      </c>
      <c r="I18" s="21" t="s">
        <v>44</v>
      </c>
      <c r="J18" s="10"/>
    </row>
    <row r="19" spans="1:10" s="13" customFormat="1" ht="47.25" x14ac:dyDescent="0.25">
      <c r="A19" s="10"/>
      <c r="B19" s="18" t="s">
        <v>39</v>
      </c>
      <c r="C19" s="19" t="s">
        <v>17</v>
      </c>
      <c r="D19" s="18"/>
      <c r="E19" s="20">
        <v>8.8699999999999992</v>
      </c>
      <c r="F19" s="20">
        <f>E19</f>
        <v>8.8699999999999992</v>
      </c>
      <c r="G19" s="20">
        <f>F19</f>
        <v>8.8699999999999992</v>
      </c>
      <c r="H19" s="19" t="s">
        <v>26</v>
      </c>
      <c r="I19" s="21" t="s">
        <v>40</v>
      </c>
      <c r="J19" s="22"/>
    </row>
    <row r="20" spans="1:10" s="13" customFormat="1" ht="47.25" x14ac:dyDescent="0.25">
      <c r="A20" s="10">
        <v>4</v>
      </c>
      <c r="B20" s="14" t="s">
        <v>49</v>
      </c>
      <c r="C20" s="15"/>
      <c r="D20" s="18" t="s">
        <v>33</v>
      </c>
      <c r="E20" s="16"/>
      <c r="F20" s="16"/>
      <c r="G20" s="16"/>
      <c r="H20" s="15"/>
      <c r="I20" s="17"/>
      <c r="J20" s="10"/>
    </row>
    <row r="21" spans="1:10" s="13" customFormat="1" ht="47.25" x14ac:dyDescent="0.25">
      <c r="A21" s="10"/>
      <c r="B21" s="18" t="s">
        <v>34</v>
      </c>
      <c r="C21" s="19" t="s">
        <v>15</v>
      </c>
      <c r="D21" s="18"/>
      <c r="E21" s="20">
        <v>866.95</v>
      </c>
      <c r="F21" s="20">
        <v>840.79100000000005</v>
      </c>
      <c r="G21" s="20">
        <f>F21</f>
        <v>840.79100000000005</v>
      </c>
      <c r="H21" s="19" t="s">
        <v>26</v>
      </c>
      <c r="I21" s="21" t="s">
        <v>55</v>
      </c>
      <c r="J21" s="10"/>
    </row>
    <row r="22" spans="1:10" s="4" customFormat="1" ht="47.25" x14ac:dyDescent="0.25">
      <c r="A22" s="10"/>
      <c r="B22" s="18" t="s">
        <v>37</v>
      </c>
      <c r="C22" s="19" t="s">
        <v>17</v>
      </c>
      <c r="D22" s="18"/>
      <c r="E22" s="20">
        <v>31.643999999999998</v>
      </c>
      <c r="F22" s="20">
        <f>E22</f>
        <v>31.643999999999998</v>
      </c>
      <c r="G22" s="20">
        <f>F22</f>
        <v>31.643999999999998</v>
      </c>
      <c r="H22" s="19" t="s">
        <v>26</v>
      </c>
      <c r="I22" s="21" t="s">
        <v>50</v>
      </c>
      <c r="J22" s="10"/>
    </row>
    <row r="23" spans="1:10" ht="31.5" x14ac:dyDescent="0.25">
      <c r="A23" s="10">
        <v>5</v>
      </c>
      <c r="B23" s="14" t="s">
        <v>56</v>
      </c>
      <c r="C23" s="15"/>
      <c r="D23" s="18" t="s">
        <v>33</v>
      </c>
      <c r="E23" s="16"/>
      <c r="F23" s="16"/>
      <c r="G23" s="16"/>
      <c r="H23" s="15"/>
      <c r="I23" s="17"/>
      <c r="J23" s="10"/>
    </row>
    <row r="24" spans="1:10" ht="63" x14ac:dyDescent="0.25">
      <c r="A24" s="10"/>
      <c r="B24" s="18" t="s">
        <v>34</v>
      </c>
      <c r="C24" s="19" t="s">
        <v>15</v>
      </c>
      <c r="D24" s="18"/>
      <c r="E24" s="20">
        <v>754.44299999999998</v>
      </c>
      <c r="F24" s="20">
        <v>720.15</v>
      </c>
      <c r="G24" s="20">
        <f>F24</f>
        <v>720.15</v>
      </c>
      <c r="H24" s="19" t="s">
        <v>26</v>
      </c>
      <c r="I24" s="21" t="s">
        <v>51</v>
      </c>
      <c r="J24" s="10"/>
    </row>
    <row r="25" spans="1:10" ht="47.25" x14ac:dyDescent="0.25">
      <c r="A25" s="10"/>
      <c r="B25" s="18" t="s">
        <v>37</v>
      </c>
      <c r="C25" s="19" t="s">
        <v>17</v>
      </c>
      <c r="D25" s="18"/>
      <c r="E25" s="20">
        <v>19.600000000000001</v>
      </c>
      <c r="F25" s="20">
        <f>E25</f>
        <v>19.600000000000001</v>
      </c>
      <c r="G25" s="20">
        <f>F25</f>
        <v>19.600000000000001</v>
      </c>
      <c r="H25" s="19" t="s">
        <v>26</v>
      </c>
      <c r="I25" s="21" t="s">
        <v>52</v>
      </c>
      <c r="J25" s="10"/>
    </row>
    <row r="26" spans="1:10" ht="15.75" customHeight="1" x14ac:dyDescent="0.25">
      <c r="A26" s="10">
        <v>6</v>
      </c>
      <c r="B26" s="14" t="s">
        <v>53</v>
      </c>
      <c r="C26" s="15"/>
      <c r="D26" s="18" t="s">
        <v>33</v>
      </c>
      <c r="E26" s="16"/>
      <c r="F26" s="16"/>
      <c r="G26" s="16"/>
      <c r="H26" s="15"/>
      <c r="I26" s="17"/>
      <c r="J26" s="10"/>
    </row>
    <row r="27" spans="1:10" ht="47.25" x14ac:dyDescent="0.25">
      <c r="A27" s="6"/>
      <c r="B27" s="18" t="s">
        <v>34</v>
      </c>
      <c r="C27" s="19" t="s">
        <v>15</v>
      </c>
      <c r="D27" s="18"/>
      <c r="E27" s="20">
        <v>834.90200000000004</v>
      </c>
      <c r="F27" s="20">
        <v>809.85400000000004</v>
      </c>
      <c r="G27" s="20">
        <f>F27</f>
        <v>809.85400000000004</v>
      </c>
      <c r="H27" s="19" t="s">
        <v>26</v>
      </c>
      <c r="I27" s="21" t="s">
        <v>36</v>
      </c>
      <c r="J27" s="10"/>
    </row>
    <row r="28" spans="1:10" ht="47.25" x14ac:dyDescent="0.25">
      <c r="A28" s="6"/>
      <c r="B28" s="18" t="s">
        <v>37</v>
      </c>
      <c r="C28" s="19" t="s">
        <v>17</v>
      </c>
      <c r="D28" s="18"/>
      <c r="E28" s="20">
        <v>21.422999999999998</v>
      </c>
      <c r="F28" s="20">
        <f>E28</f>
        <v>21.422999999999998</v>
      </c>
      <c r="G28" s="20">
        <f>F28</f>
        <v>21.422999999999998</v>
      </c>
      <c r="H28" s="19" t="s">
        <v>26</v>
      </c>
      <c r="I28" s="21" t="s">
        <v>54</v>
      </c>
      <c r="J28" s="10"/>
    </row>
  </sheetData>
  <mergeCells count="4">
    <mergeCell ref="A2:J2"/>
    <mergeCell ref="A3:J3"/>
    <mergeCell ref="A4:J4"/>
    <mergeCell ref="I5:J5"/>
  </mergeCells>
  <pageMargins left="0.25" right="0.25" top="0.75" bottom="0.75" header="0.3" footer="0.3"/>
  <pageSetup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Cap tinh QDDT</vt:lpstr>
      <vt:lpstr>Cap So, huyen va xa QDDT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VX</dc:creator>
  <cp:lastModifiedBy>user1474</cp:lastModifiedBy>
  <cp:lastPrinted>2019-12-19T09:26:28Z</cp:lastPrinted>
  <dcterms:created xsi:type="dcterms:W3CDTF">2017-01-04T07:38:18Z</dcterms:created>
  <dcterms:modified xsi:type="dcterms:W3CDTF">2022-01-17T08:02:12Z</dcterms:modified>
</cp:coreProperties>
</file>